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30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J3" i="30"/>
  <c r="C4"/>
  <c r="C3"/>
  <c r="L3" i="13"/>
  <c r="C4"/>
  <c r="C3"/>
  <c r="E16" i="30"/>
  <c r="D16"/>
  <c r="E15"/>
  <c r="D15"/>
  <c r="E14"/>
  <c r="D14"/>
  <c r="E13"/>
  <c r="D13"/>
  <c r="H13" s="1"/>
  <c r="J13" s="1"/>
  <c r="E12"/>
  <c r="D12"/>
  <c r="E11"/>
  <c r="D11"/>
  <c r="H11" s="1"/>
  <c r="J11" s="1"/>
  <c r="E10"/>
  <c r="D10"/>
  <c r="E9"/>
  <c r="D9"/>
  <c r="E8"/>
  <c r="D8"/>
  <c r="E7"/>
  <c r="D7"/>
  <c r="H16" l="1"/>
  <c r="J16" s="1"/>
  <c r="H15"/>
  <c r="J15" s="1"/>
  <c r="H12"/>
  <c r="J12" s="1"/>
  <c r="H14"/>
  <c r="J14" s="1"/>
  <c r="H10"/>
  <c r="J10" s="1"/>
  <c r="H9"/>
  <c r="J9" s="1"/>
  <c r="H8"/>
  <c r="J8" s="1"/>
  <c r="H7"/>
  <c r="J7" l="1"/>
  <c r="I17"/>
  <c r="D7" i="15" s="1"/>
  <c r="H17" i="30"/>
  <c r="C7" i="15" s="1"/>
  <c r="J17" i="30" l="1"/>
  <c r="F7" i="15" s="1"/>
</calcChain>
</file>

<file path=xl/comments1.xml><?xml version="1.0" encoding="utf-8"?>
<comments xmlns="http://schemas.openxmlformats.org/spreadsheetml/2006/main">
  <authors>
    <author>Jakgrapong</author>
  </authors>
  <commentList>
    <comment ref="G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<sst xmlns="http://schemas.openxmlformats.org/spreadsheetml/2006/main" count="142" uniqueCount="99">
  <si>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</si>
  <si>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</si>
  <si>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</si>
  <si>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</si>
  <si>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</si>
  <si>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</si>
  <si>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</si>
  <si>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</si>
  <si>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</si>
  <si>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</si>
  <si>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</si>
  <si>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</si>
  <si>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</si>
  <si>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</si>
  <si>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</si>
  <si>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</si>
  <si>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</si>
  <si>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</si>
  <si>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</si>
  <si>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</si>
  <si>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</si>
  <si>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</si>
  <si>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</si>
  <si>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</si>
  <si>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</si>
  <si>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</si>
  <si>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</si>
  <si>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</si>
  <si>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</si>
  <si>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</si>
  <si>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</si>
  <si>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</si>
  <si>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</si>
  <si>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</si>
  <si>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</si>
  <si>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</si>
  <si>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</si>
  <si>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</si>
  <si>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</si>
  <si>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</si>
  <si>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ชั่วโมงทำงานของหม้อไอน้ำ
(ชั่วโมงต่อปี)</t>
  </si>
  <si>
    <t>น้ำมันเตา</t>
  </si>
  <si>
    <t>ก๊าซธรรมชาติ</t>
  </si>
  <si>
    <t>แก๊สแอลพีจี</t>
  </si>
  <si>
    <t>ถ่านหินลิกไนต์</t>
  </si>
  <si>
    <t>ถ่านหินบิทูมินัส</t>
  </si>
  <si>
    <t>&lt;-- เลือกตรงนี้</t>
  </si>
  <si>
    <t>กิจกรรมที่ปรับปรุงที่ท่อส่งไอน้ำในโรงงาน</t>
  </si>
  <si>
    <t>1.ติดตั้งวัสดุอุปกรณ์เพิ่มเพื่อทำให้ประสิทธิภาพการใช้พลังงานเชื้อเพลิงเพิ่มขึ้น
2.เป็นการดำเนินงานบางส่วนหรือทั้งหมด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</si>
  <si>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2.การนำวัสดุอุปกรณ์มาติดตั้งเพิ่มจะต้องไม่ส่งผลกระทบต่อกระบวนการผลิตไอน้ำ
3.ไม่มีการคิดการรั่วไหลที่เกิดจากการดำเนินโครงการ</t>
  </si>
  <si>
    <t>ซ่อมแซมจุดรั่วไหลของไอน้ำ</t>
  </si>
  <si>
    <t>LESS-EE-17
version: 01</t>
  </si>
  <si>
    <r>
      <t xml:space="preserve">หมายเหตุ: </t>
    </r>
    <r>
      <rPr>
        <sz val="11"/>
        <color theme="1"/>
        <rFont val="Calibri"/>
        <family val="2"/>
        <charset val="222"/>
        <scheme val="minor"/>
      </rPr>
      <t>สำหรับโรงงานที่ใช้เชื้อเพลิงประเภทฟอสซิลเท่านั้น</t>
    </r>
  </si>
  <si>
    <t>ความดันเกจของไอน้ำ ณ จุดรั่วไหล (บาร์)</t>
  </si>
  <si>
    <t>จำนวนจุดรั่วไหล</t>
  </si>
  <si>
    <t>ขนาดเส้นผ่านศูนย์กลางเทียบเท่าของจุดรั่วไหล (มิลลิเมตร)</t>
  </si>
  <si>
    <t>ค่าความร้อนของไอน้ำ (กิโลจูล/กิโลกรัมไอน้ำ)</t>
  </si>
  <si>
    <t>การเผาไหม้เชื้อเพลิง</t>
  </si>
  <si>
    <t>การเผาไหม้เชื้อเพลิงของหม้อไอน้ำเดิม</t>
  </si>
  <si>
    <t>การเผาไหม้เชื้อเพลิงของหม้อไอน้ำที่ได้ซ่อมแซมจุดรั่วไหล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</si>
  <si>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</si>
  <si>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</si>
  <si>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</si>
  <si>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</si>
  <si>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</si>
  <si>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</si>
  <si>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ป้อนลงในเซลล์</t>
  </si>
  <si>
    <t>บันทึกเวลาทำงาน</t>
  </si>
  <si>
    <t>ชั่วโมงต่อปี</t>
  </si>
  <si>
    <t>มิลลิเมตร</t>
  </si>
  <si>
    <t>บาร์</t>
  </si>
  <si>
    <t>เลือกจากเมนู</t>
  </si>
  <si>
    <t>ตรวจวัดด้วยคน</t>
  </si>
  <si>
    <t>จุด</t>
  </si>
  <si>
    <t>2. ขนาดเส้นผ่านศูนย์กลางเทียบเท่าของจุดที่รั่วไหล</t>
  </si>
  <si>
    <t>3. ความดันเกจของไอน้ำ ณ จุดรั่วไหล (หรือใกล้เคียง)</t>
  </si>
  <si>
    <t>1. ประเภทเชื้อเพลิงที่ใช้</t>
  </si>
  <si>
    <t>ข้อมูลโรงงาน</t>
  </si>
  <si>
    <t>6. จำนวนจุดรั่วไหล</t>
  </si>
  <si>
    <t>7. จำนวนชั่วโมงการทำงานของหม้อไอน้ำ</t>
  </si>
  <si>
    <t>4. ปริมาตรจำเพาะของไอน้ำ</t>
  </si>
  <si>
    <t>5. ค่าความร้อนของไอน้ำ</t>
  </si>
  <si>
    <t>คุณสมบัติทางกายภาพ</t>
  </si>
  <si>
    <t>ลูกบาศก์เมตรต่อกิโลกรัม</t>
  </si>
  <si>
    <t>อัตโนมัติ</t>
  </si>
  <si>
    <t>กิโลจูลต่อกิโลกรัมไอน้ำ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</si>
  <si>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</si>
  <si>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</si>
  <si>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</si>
  <si>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</si>
  <si>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</si>
  <si>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ประเภทเชื้อเพลิงที่ใช้</t>
  </si>
  <si>
    <t>ปริมาตรจำเพาะของไอน้ำ 
(ลบ.ม./กิโลกรัม)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</si>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</sst>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0000CC"/>
      <name val="Calibri"/>
      <family val="2"/>
      <charset val="22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55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9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5" fillId="0" borderId="0" xfId="0" applyFont="1"/>
    <xf numFmtId="0" fontId="6" fillId="2" borderId="1" xfId="0" applyFont="1" applyFill="1" applyBorder="1" applyAlignment="1">
      <alignment horizontal="center" vertical="center"/>
    </xf>
    <xf numFmtId="0" fontId="0" fillId="0" borderId="11" xfId="0" applyBorder="1"/>
    <xf numFmtId="0" fontId="0" fillId="0" borderId="28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2" xfId="0" quotePrefix="1" applyBorder="1" applyAlignment="1">
      <alignment horizontal="center"/>
    </xf>
    <xf numFmtId="0" fontId="4" fillId="0" borderId="5" xfId="2" applyBorder="1" applyAlignment="1">
      <alignment horizontal="left"/>
    </xf>
    <xf numFmtId="0" fontId="2" fillId="0" borderId="29" xfId="2" applyFont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vertical="top"/>
    </xf>
    <xf numFmtId="0" fontId="2" fillId="0" borderId="5" xfId="2" applyFont="1" applyBorder="1" applyAlignment="1">
      <alignment horizontal="left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0" fontId="8" fillId="0" borderId="0" xfId="0" applyFont="1" applyBorder="1"/>
    <xf numFmtId="0" fontId="9" fillId="0" borderId="0" xfId="0" quotePrefix="1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Fill="1" applyBorder="1"/>
    <xf numFmtId="0" fontId="9" fillId="0" borderId="0" xfId="0" applyFont="1" applyFill="1" applyBorder="1" applyAlignment="1"/>
    <xf numFmtId="0" fontId="9" fillId="0" borderId="0" xfId="0" applyFont="1" applyBorder="1"/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19" fillId="0" borderId="0" xfId="0" applyFont="1" applyBorder="1"/>
    <xf numFmtId="0" fontId="20" fillId="0" borderId="1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4" xfId="0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8" fillId="0" borderId="0" xfId="0" applyFont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horizontal="left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0000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73901952"/>
        <c:axId val="73903488"/>
        <c:axId val="0"/>
      </c:bar3DChart>
      <c:catAx>
        <c:axId val="7390195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3903488"/>
        <c:crosses val="autoZero"/>
        <c:auto val="1"/>
        <c:lblAlgn val="ctr"/>
        <c:lblOffset val="100"/>
      </c:catAx>
      <c:valAx>
        <c:axId val="7390348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3901952"/>
        <c:crosses val="autoZero"/>
        <c:crossBetween val="between"/>
      </c:valAx>
    </c:plotArea>
    <c:plotVisOnly val="1"/>
    <c:dispBlanksAs val="gap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180975</xdr:rowOff>
    </xdr:from>
    <xdr:to>
      <xdr:col>0</xdr:col>
      <xdr:colOff>790575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95250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876925" y="3990975"/>
          <a:ext cx="1533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171450</xdr:rowOff>
    </xdr:from>
    <xdr:to>
      <xdr:col>0</xdr:col>
      <xdr:colOff>800100</xdr:colOff>
      <xdr:row>3</xdr:row>
      <xdr:rowOff>9525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180975</xdr:rowOff>
    </xdr:from>
    <xdr:to>
      <xdr:col>0</xdr:col>
      <xdr:colOff>809625</xdr:colOff>
      <xdr:row>3</xdr:row>
      <xdr:rowOff>19050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21"/>
  <sheetViews>
    <sheetView showGridLines="0" tabSelected="1" showWhiteSpace="0" view="pageLayout" workbookViewId="0">
      <selection activeCell="A7" sqref="A7"/>
    </sheetView>
  </sheetViews>
  <sheetFormatPr defaultRowHeight="15"/>
  <cols>
    <col min="1" max="1" width="10.85546875" customWidth="1"/>
    <col min="2" max="2" width="14" customWidth="1"/>
    <col min="4" max="4" width="7.42578125" customWidth="1"/>
    <col min="5" max="5" width="1.85546875" customWidth="1"/>
    <col min="6" max="6" width="14.140625" customWidth="1"/>
    <col min="7" max="7" width="12.7109375" customWidth="1"/>
    <col min="9" max="9" width="6.42578125" customWidth="1"/>
    <col min="10" max="10" width="5.42578125" customWidth="1"/>
    <col min="11" max="11" width="8.42578125" customWidth="1"/>
    <col min="12" max="12" width="10.28515625" customWidth="1"/>
  </cols>
  <sheetData>
    <row r="1" spans="1:13" ht="33" customHeight="1">
      <c r="A1" s="102"/>
      <c r="B1" s="110" t="s">
        <v>0</v>
      </c>
      <c r="C1" s="110"/>
      <c r="D1" s="110"/>
      <c r="E1" s="110"/>
      <c r="F1" s="110"/>
      <c r="G1" s="110"/>
      <c r="H1" s="110"/>
      <c r="I1" s="110"/>
      <c r="J1" s="110"/>
      <c r="K1" s="92" t="s">
        <v>51</v>
      </c>
      <c r="L1" s="93"/>
    </row>
    <row r="2" spans="1:13" ht="19.7" customHeight="1">
      <c r="A2" s="103"/>
      <c r="B2" s="9" t="s">
        <v>5</v>
      </c>
      <c r="C2" s="95" t="s">
        <v>50</v>
      </c>
      <c r="D2" s="96"/>
      <c r="E2" s="96"/>
      <c r="F2" s="96"/>
      <c r="G2" s="96"/>
      <c r="H2" s="96"/>
      <c r="I2" s="96"/>
      <c r="J2" s="97"/>
      <c r="K2" s="8" t="s">
        <v>1</v>
      </c>
      <c r="L2" s="11">
        <v>1</v>
      </c>
    </row>
    <row r="3" spans="1:13" ht="19.7" customHeight="1">
      <c r="A3" s="103"/>
      <c r="B3" s="8" t="s">
        <v>3</v>
      </c>
      <c r="C3" s="94" t="s">
        <v>93</v>
      </c>
      <c r="D3" s="94"/>
      <c r="E3" s="94"/>
      <c r="F3" s="94"/>
      <c r="G3" s="94"/>
      <c r="H3" s="94"/>
      <c r="I3" s="94"/>
      <c r="J3" s="94"/>
      <c r="K3" s="8" t="s">
        <v>2</v>
      </c>
      <c r="L3" s="81" t="s">
        <v>94</v>
      </c>
    </row>
    <row r="4" spans="1:13" ht="19.7" customHeight="1">
      <c r="A4" s="104"/>
      <c r="B4" s="8" t="s">
        <v>4</v>
      </c>
      <c r="C4" s="94" t="s">
        <v>93</v>
      </c>
      <c r="D4" s="94"/>
      <c r="E4" s="94"/>
      <c r="F4" s="94"/>
      <c r="G4" s="94"/>
      <c r="H4" s="94"/>
      <c r="I4" s="94"/>
      <c r="J4" s="94"/>
      <c r="K4" s="8" t="s">
        <v>6</v>
      </c>
      <c r="L4" s="12" t="s">
        <v>86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14" t="s">
        <v>29</v>
      </c>
      <c r="C6" s="114"/>
      <c r="D6" s="114"/>
      <c r="E6" s="114"/>
      <c r="F6" s="105" t="s">
        <v>28</v>
      </c>
      <c r="G6" s="105"/>
      <c r="H6" s="105"/>
      <c r="I6" s="105"/>
      <c r="J6" s="105"/>
      <c r="K6" s="3"/>
      <c r="L6" s="4"/>
    </row>
    <row r="7" spans="1:13" ht="35.25" customHeight="1">
      <c r="A7" s="2"/>
      <c r="B7" s="114" t="s">
        <v>17</v>
      </c>
      <c r="C7" s="114"/>
      <c r="D7" s="114"/>
      <c r="E7" s="114"/>
      <c r="F7" s="115" t="s">
        <v>47</v>
      </c>
      <c r="G7" s="115"/>
      <c r="H7" s="115"/>
      <c r="I7" s="115"/>
      <c r="J7" s="115"/>
      <c r="K7" s="3"/>
      <c r="L7" s="4"/>
    </row>
    <row r="8" spans="1:13" ht="45" customHeight="1">
      <c r="A8" s="2"/>
      <c r="B8" s="114" t="s">
        <v>18</v>
      </c>
      <c r="C8" s="114"/>
      <c r="D8" s="114"/>
      <c r="E8" s="114"/>
      <c r="F8" s="116" t="s">
        <v>48</v>
      </c>
      <c r="G8" s="116"/>
      <c r="H8" s="116"/>
      <c r="I8" s="116"/>
      <c r="J8" s="116"/>
      <c r="K8" s="3"/>
      <c r="L8" s="4"/>
    </row>
    <row r="9" spans="1:13" ht="71.25" customHeight="1">
      <c r="A9" s="2"/>
      <c r="B9" s="114" t="s">
        <v>19</v>
      </c>
      <c r="C9" s="114"/>
      <c r="D9" s="114"/>
      <c r="E9" s="114"/>
      <c r="F9" s="99" t="s">
        <v>49</v>
      </c>
      <c r="G9" s="100"/>
      <c r="H9" s="100"/>
      <c r="I9" s="100"/>
      <c r="J9" s="101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13"/>
      <c r="C11" s="113"/>
      <c r="D11" s="113"/>
      <c r="E11" s="113"/>
      <c r="F11" s="26" t="s">
        <v>24</v>
      </c>
      <c r="G11" s="26" t="s">
        <v>25</v>
      </c>
      <c r="H11" s="109" t="s">
        <v>20</v>
      </c>
      <c r="I11" s="109"/>
      <c r="J11" s="109"/>
      <c r="K11" s="3"/>
      <c r="L11" s="4"/>
    </row>
    <row r="12" spans="1:13" ht="31.5" customHeight="1">
      <c r="A12" s="2"/>
      <c r="B12" s="105" t="s">
        <v>21</v>
      </c>
      <c r="C12" s="105"/>
      <c r="D12" s="105"/>
      <c r="E12" s="105"/>
      <c r="F12" s="65" t="s">
        <v>57</v>
      </c>
      <c r="G12" s="65" t="s">
        <v>90</v>
      </c>
      <c r="H12" s="98" t="s">
        <v>58</v>
      </c>
      <c r="I12" s="98"/>
      <c r="J12" s="98"/>
      <c r="K12" s="3"/>
      <c r="L12" s="4"/>
    </row>
    <row r="13" spans="1:13" ht="44.25" customHeight="1">
      <c r="A13" s="2"/>
      <c r="B13" s="106" t="s">
        <v>22</v>
      </c>
      <c r="C13" s="107"/>
      <c r="D13" s="107"/>
      <c r="E13" s="108"/>
      <c r="F13" s="65" t="s">
        <v>57</v>
      </c>
      <c r="G13" s="65" t="s">
        <v>90</v>
      </c>
      <c r="H13" s="98" t="s">
        <v>59</v>
      </c>
      <c r="I13" s="98"/>
      <c r="J13" s="98"/>
      <c r="K13" s="3"/>
      <c r="L13" s="4"/>
    </row>
    <row r="14" spans="1:13" ht="27" customHeight="1">
      <c r="A14" s="2"/>
      <c r="B14" s="106" t="s">
        <v>23</v>
      </c>
      <c r="C14" s="107"/>
      <c r="D14" s="107"/>
      <c r="E14" s="108"/>
      <c r="F14" s="77" t="s">
        <v>26</v>
      </c>
      <c r="G14" s="66" t="s">
        <v>27</v>
      </c>
      <c r="H14" s="111" t="s">
        <v>27</v>
      </c>
      <c r="I14" s="112"/>
      <c r="J14" s="112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4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  <c r="N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</row>
    <row r="32" spans="1:14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</row>
    <row r="36" spans="1:14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</row>
    <row r="37" spans="1:14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</row>
    <row r="38" spans="1:14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</sheetData>
  <sheetProtection formatCells="0" formatColumns="0" formatRows="0" insertColumns="0" insertRows="0" deleteColumns="0" deleteRows="0" sort="0"/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3"/>
  <sheetViews>
    <sheetView showGridLines="0" view="pageLayout" workbookViewId="0">
      <selection activeCell="D17" sqref="D17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102"/>
      <c r="B1" s="110" t="s">
        <v>7</v>
      </c>
      <c r="C1" s="110"/>
      <c r="D1" s="110"/>
      <c r="E1" s="110"/>
      <c r="F1" s="110"/>
      <c r="G1" s="110"/>
      <c r="H1" s="110"/>
      <c r="I1" s="110"/>
      <c r="J1" s="110"/>
      <c r="K1" s="92" t="s">
        <v>51</v>
      </c>
      <c r="L1" s="93"/>
    </row>
    <row r="2" spans="1:12" ht="19.7" customHeight="1">
      <c r="A2" s="103"/>
      <c r="B2" s="9" t="s">
        <v>5</v>
      </c>
      <c r="C2" s="95" t="s">
        <v>50</v>
      </c>
      <c r="D2" s="96"/>
      <c r="E2" s="96"/>
      <c r="F2" s="96"/>
      <c r="G2" s="96"/>
      <c r="H2" s="96"/>
      <c r="I2" s="96"/>
      <c r="J2" s="97"/>
      <c r="K2" s="8" t="s">
        <v>1</v>
      </c>
      <c r="L2" s="11">
        <v>2</v>
      </c>
    </row>
    <row r="3" spans="1:12" ht="19.7" customHeight="1">
      <c r="A3" s="103"/>
      <c r="B3" s="8" t="s">
        <v>3</v>
      </c>
      <c r="C3" s="120" t="str">
        <f>'Cal-01'!C3:J3</f>
        <v>กรอกข้อมูล</v>
      </c>
      <c r="D3" s="120"/>
      <c r="E3" s="120"/>
      <c r="F3" s="120"/>
      <c r="G3" s="120"/>
      <c r="H3" s="120"/>
      <c r="I3" s="120"/>
      <c r="J3" s="120"/>
      <c r="K3" s="8" t="s">
        <v>2</v>
      </c>
      <c r="L3" s="82" t="str">
        <f>'Cal-01'!L3</f>
        <v>วัน/เดือน/ปี</v>
      </c>
    </row>
    <row r="4" spans="1:12" ht="19.7" customHeight="1">
      <c r="A4" s="104"/>
      <c r="B4" s="8" t="s">
        <v>4</v>
      </c>
      <c r="C4" s="120" t="str">
        <f>'Cal-01'!C4:J4</f>
        <v>กรอกข้อมูล</v>
      </c>
      <c r="D4" s="120"/>
      <c r="E4" s="120"/>
      <c r="F4" s="120"/>
      <c r="G4" s="120"/>
      <c r="H4" s="120"/>
      <c r="I4" s="120"/>
      <c r="J4" s="120"/>
      <c r="K4" s="8" t="s">
        <v>6</v>
      </c>
      <c r="L4" s="12" t="s">
        <v>87</v>
      </c>
    </row>
    <row r="5" spans="1:12" ht="17.2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39" t="s">
        <v>9</v>
      </c>
      <c r="C6" s="140"/>
      <c r="D6" s="121" t="s">
        <v>93</v>
      </c>
      <c r="E6" s="122"/>
      <c r="F6" s="122"/>
      <c r="G6" s="122"/>
      <c r="H6" s="122"/>
      <c r="I6" s="122"/>
      <c r="J6" s="122"/>
      <c r="K6" s="123"/>
      <c r="L6" s="4"/>
    </row>
    <row r="7" spans="1:12" ht="19.7" customHeight="1">
      <c r="A7" s="2"/>
      <c r="B7" s="141"/>
      <c r="C7" s="142"/>
      <c r="D7" s="124"/>
      <c r="E7" s="125"/>
      <c r="F7" s="125"/>
      <c r="G7" s="125"/>
      <c r="H7" s="125"/>
      <c r="I7" s="125"/>
      <c r="J7" s="125"/>
      <c r="K7" s="126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43" t="s">
        <v>8</v>
      </c>
      <c r="C9" s="144"/>
      <c r="D9" s="127" t="s">
        <v>93</v>
      </c>
      <c r="E9" s="128"/>
      <c r="F9" s="128"/>
      <c r="G9" s="128"/>
      <c r="H9" s="128"/>
      <c r="I9" s="128"/>
      <c r="J9" s="128"/>
      <c r="K9" s="129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45"/>
      <c r="C11" s="146"/>
      <c r="D11" s="130" t="s">
        <v>11</v>
      </c>
      <c r="E11" s="131"/>
      <c r="F11" s="131"/>
      <c r="G11" s="131"/>
      <c r="H11" s="131"/>
      <c r="I11" s="131"/>
      <c r="J11" s="131"/>
      <c r="K11" s="132"/>
      <c r="L11" s="4"/>
    </row>
    <row r="12" spans="1:12" ht="19.7" customHeight="1">
      <c r="A12" s="2"/>
      <c r="B12" s="147" t="s">
        <v>10</v>
      </c>
      <c r="C12" s="148"/>
      <c r="D12" s="133"/>
      <c r="E12" s="134"/>
      <c r="F12" s="134"/>
      <c r="G12" s="134"/>
      <c r="H12" s="134"/>
      <c r="I12" s="134"/>
      <c r="J12" s="134"/>
      <c r="K12" s="135"/>
      <c r="L12" s="4"/>
    </row>
    <row r="13" spans="1:12" ht="19.7" customHeight="1">
      <c r="A13" s="2"/>
      <c r="B13" s="13"/>
      <c r="C13" s="14"/>
      <c r="D13" s="136"/>
      <c r="E13" s="137"/>
      <c r="F13" s="137"/>
      <c r="G13" s="137"/>
      <c r="H13" s="137"/>
      <c r="I13" s="137"/>
      <c r="J13" s="137"/>
      <c r="K13" s="138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30</v>
      </c>
      <c r="C15" s="31"/>
      <c r="D15" s="117" t="s">
        <v>95</v>
      </c>
      <c r="E15" s="118"/>
      <c r="F15" s="118"/>
      <c r="G15" s="118"/>
      <c r="H15" s="118"/>
      <c r="I15" s="118"/>
      <c r="J15" s="118"/>
      <c r="K15" s="119"/>
      <c r="L15" s="4"/>
    </row>
    <row r="16" spans="1:12" ht="14.25" customHeight="1">
      <c r="A16" s="83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5"/>
    </row>
    <row r="17" spans="1:12" ht="19.7" customHeight="1">
      <c r="A17" s="83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5"/>
    </row>
    <row r="18" spans="1:12" ht="19.7" customHeight="1">
      <c r="A18" s="83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5"/>
    </row>
    <row r="19" spans="1:12" ht="19.7" customHeight="1">
      <c r="A19" s="83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5"/>
    </row>
    <row r="20" spans="1:12" ht="19.7" customHeight="1">
      <c r="A20" s="83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5"/>
    </row>
    <row r="21" spans="1:12" ht="19.7" customHeight="1">
      <c r="A21" s="83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5"/>
    </row>
    <row r="22" spans="1:12" ht="19.7" customHeight="1">
      <c r="A22" s="83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5"/>
    </row>
    <row r="23" spans="1:12" ht="19.7" customHeight="1">
      <c r="A23" s="83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5"/>
    </row>
    <row r="24" spans="1:12" ht="19.7" customHeight="1">
      <c r="A24" s="83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5"/>
    </row>
    <row r="25" spans="1:12" ht="19.7" customHeight="1" thickBot="1">
      <c r="A25" s="87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9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</row>
    <row r="103" spans="1:12" ht="15.75" thickBo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7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J104"/>
  <sheetViews>
    <sheetView showGridLines="0" view="pageLayout" workbookViewId="0">
      <selection activeCell="B9" sqref="B9"/>
    </sheetView>
  </sheetViews>
  <sheetFormatPr defaultColWidth="8.85546875" defaultRowHeight="15"/>
  <cols>
    <col min="1" max="1" width="11" style="1" customWidth="1"/>
    <col min="2" max="2" width="13.42578125" style="1" customWidth="1"/>
    <col min="3" max="3" width="12.5703125" style="1" customWidth="1"/>
    <col min="4" max="4" width="11.85546875" style="1" customWidth="1"/>
    <col min="5" max="5" width="11.42578125" style="1" customWidth="1"/>
    <col min="6" max="6" width="6.7109375" style="1" customWidth="1"/>
    <col min="7" max="7" width="12.140625" style="1" customWidth="1"/>
    <col min="8" max="8" width="12" style="1" customWidth="1"/>
    <col min="9" max="9" width="12.85546875" style="1" customWidth="1"/>
    <col min="10" max="10" width="14.140625" style="1" customWidth="1"/>
    <col min="11" max="16384" width="8.85546875" style="1"/>
  </cols>
  <sheetData>
    <row r="1" spans="1:10" ht="33" customHeight="1">
      <c r="A1" s="102"/>
      <c r="B1" s="149" t="s">
        <v>12</v>
      </c>
      <c r="C1" s="150"/>
      <c r="D1" s="150"/>
      <c r="E1" s="150"/>
      <c r="F1" s="150"/>
      <c r="G1" s="150"/>
      <c r="H1" s="151"/>
      <c r="I1" s="92" t="s">
        <v>51</v>
      </c>
      <c r="J1" s="93"/>
    </row>
    <row r="2" spans="1:10" ht="19.7" customHeight="1">
      <c r="A2" s="103"/>
      <c r="B2" s="9" t="s">
        <v>5</v>
      </c>
      <c r="C2" s="95" t="s">
        <v>50</v>
      </c>
      <c r="D2" s="96"/>
      <c r="E2" s="96"/>
      <c r="F2" s="96"/>
      <c r="G2" s="96"/>
      <c r="H2" s="97"/>
      <c r="I2" s="8" t="s">
        <v>1</v>
      </c>
      <c r="J2" s="11">
        <v>3</v>
      </c>
    </row>
    <row r="3" spans="1:10" ht="19.7" customHeight="1">
      <c r="A3" s="103"/>
      <c r="B3" s="8" t="s">
        <v>3</v>
      </c>
      <c r="C3" s="152" t="str">
        <f>'Cal-01'!C3:J3</f>
        <v>กรอกข้อมูล</v>
      </c>
      <c r="D3" s="153"/>
      <c r="E3" s="153"/>
      <c r="F3" s="153"/>
      <c r="G3" s="153"/>
      <c r="H3" s="154"/>
      <c r="I3" s="8" t="s">
        <v>2</v>
      </c>
      <c r="J3" s="82" t="str">
        <f>'Cal-01'!L3</f>
        <v>วัน/เดือน/ปี</v>
      </c>
    </row>
    <row r="4" spans="1:10" ht="19.7" customHeight="1">
      <c r="A4" s="104"/>
      <c r="B4" s="8" t="s">
        <v>4</v>
      </c>
      <c r="C4" s="152" t="str">
        <f>'Cal-01'!C4:J4</f>
        <v>กรอกข้อมูล</v>
      </c>
      <c r="D4" s="153"/>
      <c r="E4" s="153"/>
      <c r="F4" s="153"/>
      <c r="G4" s="153"/>
      <c r="H4" s="154"/>
      <c r="I4" s="8" t="s">
        <v>6</v>
      </c>
      <c r="J4" s="12" t="s">
        <v>88</v>
      </c>
    </row>
    <row r="5" spans="1:10" ht="19.7" customHeight="1">
      <c r="A5" s="54"/>
      <c r="B5" s="3"/>
      <c r="C5" s="3"/>
      <c r="D5" s="3"/>
      <c r="E5" s="3"/>
      <c r="F5" s="3"/>
      <c r="G5" s="41" t="s">
        <v>91</v>
      </c>
      <c r="H5" s="64" t="s">
        <v>43</v>
      </c>
      <c r="I5" s="90" t="s">
        <v>46</v>
      </c>
      <c r="J5" s="4"/>
    </row>
    <row r="6" spans="1:10" ht="77.25" customHeight="1">
      <c r="A6" s="32" t="s">
        <v>13</v>
      </c>
      <c r="B6" s="27" t="s">
        <v>55</v>
      </c>
      <c r="C6" s="27" t="s">
        <v>53</v>
      </c>
      <c r="D6" s="27" t="s">
        <v>92</v>
      </c>
      <c r="E6" s="27" t="s">
        <v>56</v>
      </c>
      <c r="F6" s="27" t="s">
        <v>54</v>
      </c>
      <c r="G6" s="27" t="s">
        <v>40</v>
      </c>
      <c r="H6" s="27" t="s">
        <v>32</v>
      </c>
      <c r="I6" s="27" t="s">
        <v>33</v>
      </c>
      <c r="J6" s="33" t="s">
        <v>34</v>
      </c>
    </row>
    <row r="7" spans="1:10" ht="19.7" customHeight="1">
      <c r="A7" s="61"/>
      <c r="B7" s="62"/>
      <c r="C7" s="68">
        <v>1</v>
      </c>
      <c r="D7" s="69" t="str">
        <f>(IF(C7=1,"1.694",IF(C7=2,"0.886",IF(C7=3,"0.606",IF(C7=4,"0.462",IF(C7=5,"0.375",IF(C7=6,"0.316",IF(C7=7,"0.273"))))))))</f>
        <v>1.694</v>
      </c>
      <c r="E7" s="69" t="str">
        <f>(IF(C7=1,"2675",IF(C7=2,"2706",IF(C7=3,"2725",IF(C7=4,"2738",IF(C7=5,"2748",IF(C7=6,"2756",IF(C7=7,"2763"))))))))</f>
        <v>2675</v>
      </c>
      <c r="F7" s="62"/>
      <c r="G7" s="62"/>
      <c r="H7" s="70">
        <f t="shared" ref="H7:H16" si="0">(199*PI()/4*(B7*0.001)^2*3600*F7*SQRT(C7/D7)*G7)*E7*0.000000001*(IF($H$5=$C$25,"77400",IF($H$5=$D$25,"56100",IF($H$5=$E$25,"63100",IF($H$5=$F$25,"101000",IF($H$5=$G$25,"96100"))))))</f>
        <v>0</v>
      </c>
      <c r="I7" s="70">
        <v>0</v>
      </c>
      <c r="J7" s="71">
        <f>H7-I7</f>
        <v>0</v>
      </c>
    </row>
    <row r="8" spans="1:10" ht="19.7" customHeight="1">
      <c r="A8" s="61"/>
      <c r="B8" s="62"/>
      <c r="C8" s="68">
        <v>1</v>
      </c>
      <c r="D8" s="69" t="str">
        <f t="shared" ref="D8:D16" si="1">(IF(C8=1,"1.694",IF(C8=2,"0.886",IF(C8=3,"0.606",IF(C8=4,"0.462",IF(C8=5,"0.375",IF(C8=6,"0.316",IF(C8=7,"0.273"))))))))</f>
        <v>1.694</v>
      </c>
      <c r="E8" s="69" t="str">
        <f t="shared" ref="E8:E16" si="2">(IF(C8=1,"2675",IF(C8=2,"2706",IF(C8=3,"2725",IF(C8=4,"2738",IF(C8=5,"2748",IF(C8=6,"2756",IF(C8=7,"2763"))))))))</f>
        <v>2675</v>
      </c>
      <c r="F8" s="62"/>
      <c r="G8" s="62"/>
      <c r="H8" s="70">
        <f t="shared" si="0"/>
        <v>0</v>
      </c>
      <c r="I8" s="70">
        <v>0</v>
      </c>
      <c r="J8" s="71">
        <f>H8-I8</f>
        <v>0</v>
      </c>
    </row>
    <row r="9" spans="1:10" ht="19.7" customHeight="1">
      <c r="A9" s="61"/>
      <c r="B9" s="62"/>
      <c r="C9" s="68">
        <v>1</v>
      </c>
      <c r="D9" s="69" t="str">
        <f t="shared" si="1"/>
        <v>1.694</v>
      </c>
      <c r="E9" s="69" t="str">
        <f t="shared" si="2"/>
        <v>2675</v>
      </c>
      <c r="F9" s="62"/>
      <c r="G9" s="62"/>
      <c r="H9" s="70">
        <f t="shared" si="0"/>
        <v>0</v>
      </c>
      <c r="I9" s="70">
        <v>0</v>
      </c>
      <c r="J9" s="71">
        <f>H9-I9</f>
        <v>0</v>
      </c>
    </row>
    <row r="10" spans="1:10" ht="19.7" customHeight="1">
      <c r="A10" s="61"/>
      <c r="B10" s="62"/>
      <c r="C10" s="68">
        <v>1</v>
      </c>
      <c r="D10" s="69" t="str">
        <f t="shared" si="1"/>
        <v>1.694</v>
      </c>
      <c r="E10" s="69" t="str">
        <f t="shared" si="2"/>
        <v>2675</v>
      </c>
      <c r="F10" s="62"/>
      <c r="G10" s="62"/>
      <c r="H10" s="70">
        <f t="shared" si="0"/>
        <v>0</v>
      </c>
      <c r="I10" s="70">
        <v>0</v>
      </c>
      <c r="J10" s="71">
        <f>H10-I10</f>
        <v>0</v>
      </c>
    </row>
    <row r="11" spans="1:10" ht="19.7" customHeight="1">
      <c r="A11" s="61"/>
      <c r="B11" s="62"/>
      <c r="C11" s="68">
        <v>1</v>
      </c>
      <c r="D11" s="69" t="str">
        <f t="shared" si="1"/>
        <v>1.694</v>
      </c>
      <c r="E11" s="69" t="str">
        <f t="shared" si="2"/>
        <v>2675</v>
      </c>
      <c r="F11" s="62"/>
      <c r="G11" s="62"/>
      <c r="H11" s="70">
        <f t="shared" si="0"/>
        <v>0</v>
      </c>
      <c r="I11" s="70">
        <v>0</v>
      </c>
      <c r="J11" s="71">
        <f t="shared" ref="J11:J16" si="3">H11-I11</f>
        <v>0</v>
      </c>
    </row>
    <row r="12" spans="1:10" ht="19.7" customHeight="1">
      <c r="A12" s="61"/>
      <c r="B12" s="62"/>
      <c r="C12" s="68">
        <v>1</v>
      </c>
      <c r="D12" s="69" t="str">
        <f t="shared" si="1"/>
        <v>1.694</v>
      </c>
      <c r="E12" s="69" t="str">
        <f t="shared" si="2"/>
        <v>2675</v>
      </c>
      <c r="F12" s="62"/>
      <c r="G12" s="62"/>
      <c r="H12" s="70">
        <f t="shared" si="0"/>
        <v>0</v>
      </c>
      <c r="I12" s="70">
        <v>0</v>
      </c>
      <c r="J12" s="71">
        <f t="shared" si="3"/>
        <v>0</v>
      </c>
    </row>
    <row r="13" spans="1:10" ht="19.7" customHeight="1">
      <c r="A13" s="63"/>
      <c r="B13" s="62"/>
      <c r="C13" s="68">
        <v>1</v>
      </c>
      <c r="D13" s="69" t="str">
        <f t="shared" si="1"/>
        <v>1.694</v>
      </c>
      <c r="E13" s="69" t="str">
        <f t="shared" si="2"/>
        <v>2675</v>
      </c>
      <c r="F13" s="62"/>
      <c r="G13" s="62"/>
      <c r="H13" s="70">
        <f t="shared" si="0"/>
        <v>0</v>
      </c>
      <c r="I13" s="70">
        <v>0</v>
      </c>
      <c r="J13" s="71">
        <f t="shared" si="3"/>
        <v>0</v>
      </c>
    </row>
    <row r="14" spans="1:10" ht="19.7" customHeight="1">
      <c r="A14" s="63"/>
      <c r="B14" s="62"/>
      <c r="C14" s="68">
        <v>1</v>
      </c>
      <c r="D14" s="69" t="str">
        <f t="shared" si="1"/>
        <v>1.694</v>
      </c>
      <c r="E14" s="69" t="str">
        <f t="shared" si="2"/>
        <v>2675</v>
      </c>
      <c r="F14" s="62"/>
      <c r="G14" s="62"/>
      <c r="H14" s="70">
        <f t="shared" si="0"/>
        <v>0</v>
      </c>
      <c r="I14" s="70">
        <v>0</v>
      </c>
      <c r="J14" s="71">
        <f t="shared" si="3"/>
        <v>0</v>
      </c>
    </row>
    <row r="15" spans="1:10" ht="19.7" customHeight="1">
      <c r="A15" s="63"/>
      <c r="B15" s="62"/>
      <c r="C15" s="68">
        <v>1</v>
      </c>
      <c r="D15" s="69" t="str">
        <f t="shared" si="1"/>
        <v>1.694</v>
      </c>
      <c r="E15" s="69" t="str">
        <f t="shared" si="2"/>
        <v>2675</v>
      </c>
      <c r="F15" s="62"/>
      <c r="G15" s="62"/>
      <c r="H15" s="70">
        <f t="shared" si="0"/>
        <v>0</v>
      </c>
      <c r="I15" s="70">
        <v>0</v>
      </c>
      <c r="J15" s="71">
        <f t="shared" si="3"/>
        <v>0</v>
      </c>
    </row>
    <row r="16" spans="1:10" ht="19.7" customHeight="1">
      <c r="A16" s="63"/>
      <c r="B16" s="62"/>
      <c r="C16" s="68">
        <v>1</v>
      </c>
      <c r="D16" s="69" t="str">
        <f t="shared" si="1"/>
        <v>1.694</v>
      </c>
      <c r="E16" s="69" t="str">
        <f t="shared" si="2"/>
        <v>2675</v>
      </c>
      <c r="F16" s="62"/>
      <c r="G16" s="62"/>
      <c r="H16" s="70">
        <f t="shared" si="0"/>
        <v>0</v>
      </c>
      <c r="I16" s="70">
        <v>0</v>
      </c>
      <c r="J16" s="71">
        <f t="shared" si="3"/>
        <v>0</v>
      </c>
    </row>
    <row r="17" spans="1:10" ht="19.7" customHeight="1">
      <c r="A17" s="67" t="s">
        <v>14</v>
      </c>
      <c r="B17" s="45"/>
      <c r="C17" s="45"/>
      <c r="D17" s="45"/>
      <c r="E17" s="45"/>
      <c r="F17" s="45"/>
      <c r="G17" s="45"/>
      <c r="H17" s="72">
        <f>SUM(H7:H16)</f>
        <v>0</v>
      </c>
      <c r="I17" s="72">
        <f>SUM(I7:I16)</f>
        <v>0</v>
      </c>
      <c r="J17" s="73">
        <f t="shared" ref="J17" si="4">H17-I17</f>
        <v>0</v>
      </c>
    </row>
    <row r="18" spans="1:10" ht="19.7" customHeight="1">
      <c r="A18" s="55" t="s">
        <v>52</v>
      </c>
      <c r="B18" s="24"/>
      <c r="C18" s="24"/>
      <c r="D18" s="24"/>
      <c r="E18" s="24"/>
      <c r="F18" s="24"/>
      <c r="G18" s="24"/>
      <c r="H18" s="24"/>
      <c r="I18" s="18"/>
      <c r="J18" s="4"/>
    </row>
    <row r="19" spans="1:10" ht="19.7" customHeight="1">
      <c r="A19" s="60"/>
      <c r="B19" s="24"/>
      <c r="C19" s="24"/>
      <c r="D19" s="24"/>
      <c r="E19" s="24"/>
      <c r="F19" s="24"/>
      <c r="G19" s="24"/>
      <c r="H19" s="24"/>
      <c r="I19" s="18"/>
      <c r="J19" s="4"/>
    </row>
    <row r="20" spans="1:10" ht="19.7" customHeight="1">
      <c r="A20" s="2"/>
      <c r="B20" s="3"/>
      <c r="C20" s="56"/>
      <c r="D20" s="56"/>
      <c r="E20" s="56"/>
      <c r="F20" s="56"/>
      <c r="G20" s="56"/>
      <c r="H20" s="56"/>
      <c r="I20" s="42"/>
      <c r="J20" s="4"/>
    </row>
    <row r="21" spans="1:10" ht="19.5" customHeight="1" thickBot="1">
      <c r="A21" s="5"/>
      <c r="B21" s="25"/>
      <c r="C21" s="25"/>
      <c r="D21" s="25"/>
      <c r="E21" s="25"/>
      <c r="F21" s="25"/>
      <c r="G21" s="25"/>
      <c r="H21" s="25"/>
      <c r="I21" s="25"/>
      <c r="J21" s="7"/>
    </row>
    <row r="22" spans="1:10" ht="19.7" customHeight="1">
      <c r="A22" s="74"/>
      <c r="B22" s="79"/>
      <c r="C22" s="79"/>
      <c r="D22" s="79"/>
      <c r="E22" s="79"/>
      <c r="F22" s="79"/>
      <c r="G22" s="79"/>
      <c r="H22" s="79"/>
      <c r="I22" s="79"/>
      <c r="J22" s="80"/>
    </row>
    <row r="23" spans="1:10" ht="19.7" customHeight="1">
      <c r="A23" s="74"/>
      <c r="B23" s="36"/>
      <c r="C23" s="36"/>
      <c r="D23" s="36"/>
      <c r="E23" s="36"/>
      <c r="F23" s="36"/>
      <c r="G23" s="36"/>
      <c r="H23" s="36"/>
      <c r="I23" s="36"/>
      <c r="J23" s="36"/>
    </row>
    <row r="24" spans="1:10" ht="19.7" customHeight="1">
      <c r="A24" s="74"/>
      <c r="B24" s="36"/>
      <c r="C24" s="56" t="s">
        <v>41</v>
      </c>
      <c r="D24" s="56" t="s">
        <v>42</v>
      </c>
      <c r="E24" s="56" t="s">
        <v>43</v>
      </c>
      <c r="F24" s="56" t="s">
        <v>44</v>
      </c>
      <c r="G24" s="56" t="s">
        <v>45</v>
      </c>
      <c r="H24" s="36"/>
      <c r="I24" s="36"/>
      <c r="J24" s="36"/>
    </row>
    <row r="25" spans="1:10" ht="19.7" customHeight="1">
      <c r="A25" s="74"/>
      <c r="B25" s="36"/>
      <c r="C25" s="56" t="s">
        <v>41</v>
      </c>
      <c r="D25" s="56" t="s">
        <v>42</v>
      </c>
      <c r="E25" s="56" t="s">
        <v>43</v>
      </c>
      <c r="F25" s="56" t="s">
        <v>44</v>
      </c>
      <c r="G25" s="56" t="s">
        <v>45</v>
      </c>
      <c r="H25" s="36"/>
      <c r="I25" s="36"/>
      <c r="J25" s="36"/>
    </row>
    <row r="26" spans="1:10" ht="19.7" customHeight="1">
      <c r="A26" s="74"/>
      <c r="B26" s="36"/>
      <c r="C26" s="36">
        <v>1</v>
      </c>
      <c r="D26" s="36">
        <v>2</v>
      </c>
      <c r="E26" s="36">
        <v>3</v>
      </c>
      <c r="F26" s="36">
        <v>4</v>
      </c>
      <c r="G26" s="36">
        <v>5</v>
      </c>
      <c r="H26" s="36">
        <v>6</v>
      </c>
      <c r="I26" s="36">
        <v>7</v>
      </c>
      <c r="J26" s="75"/>
    </row>
    <row r="27" spans="1:10" ht="19.7" customHeight="1">
      <c r="A27" s="74"/>
      <c r="B27" s="36"/>
      <c r="C27" s="36"/>
      <c r="D27" s="36"/>
      <c r="E27" s="36"/>
      <c r="F27" s="36"/>
      <c r="G27" s="36"/>
      <c r="H27" s="36"/>
      <c r="I27" s="36"/>
      <c r="J27" s="36"/>
    </row>
    <row r="28" spans="1:10" ht="19.7" customHeight="1">
      <c r="A28" s="74"/>
      <c r="B28" s="36"/>
      <c r="C28" s="36"/>
      <c r="D28" s="36"/>
      <c r="E28" s="36"/>
      <c r="F28" s="36"/>
      <c r="G28" s="36"/>
      <c r="H28" s="36"/>
      <c r="I28" s="36"/>
      <c r="J28" s="36"/>
    </row>
    <row r="29" spans="1:10" ht="19.7" customHeight="1">
      <c r="A29" s="74"/>
      <c r="B29" s="78"/>
      <c r="C29" s="78"/>
      <c r="D29" s="78"/>
      <c r="E29" s="78"/>
      <c r="F29" s="78"/>
      <c r="G29" s="78"/>
      <c r="H29" s="78"/>
      <c r="I29" s="78"/>
      <c r="J29" s="78"/>
    </row>
    <row r="30" spans="1:10" ht="19.7" customHeight="1">
      <c r="A30" s="74"/>
      <c r="B30" s="74"/>
      <c r="C30" s="74"/>
      <c r="D30" s="74"/>
      <c r="E30" s="74"/>
      <c r="F30" s="74"/>
      <c r="G30" s="74"/>
      <c r="H30" s="74"/>
      <c r="I30" s="74"/>
      <c r="J30" s="74"/>
    </row>
    <row r="31" spans="1:10" ht="19.7" customHeight="1">
      <c r="A31" s="74"/>
      <c r="B31" s="74"/>
      <c r="C31" s="74"/>
      <c r="D31" s="74"/>
      <c r="E31" s="74"/>
      <c r="F31" s="74"/>
      <c r="G31" s="74"/>
      <c r="H31" s="74"/>
      <c r="I31" s="74"/>
      <c r="J31" s="74"/>
    </row>
    <row r="32" spans="1:10" ht="19.7" customHeight="1">
      <c r="A32" s="74"/>
      <c r="B32" s="74"/>
      <c r="C32" s="74"/>
      <c r="D32" s="74"/>
      <c r="E32" s="74"/>
      <c r="F32" s="74"/>
      <c r="G32" s="74"/>
      <c r="H32" s="74"/>
      <c r="I32" s="74"/>
      <c r="J32" s="74"/>
    </row>
    <row r="33" spans="1:10" ht="19.7" customHeight="1">
      <c r="A33" s="74"/>
      <c r="B33" s="74"/>
      <c r="C33" s="74"/>
      <c r="D33" s="74"/>
      <c r="E33" s="74"/>
      <c r="F33" s="74"/>
      <c r="G33" s="74"/>
      <c r="H33" s="74"/>
      <c r="I33" s="74"/>
      <c r="J33" s="74"/>
    </row>
    <row r="34" spans="1:10" ht="19.7" customHeight="1">
      <c r="A34" s="74"/>
      <c r="B34" s="74"/>
      <c r="C34" s="74"/>
      <c r="D34" s="74"/>
      <c r="E34" s="74"/>
      <c r="F34" s="74"/>
      <c r="G34" s="74"/>
      <c r="H34" s="74"/>
      <c r="I34" s="74"/>
      <c r="J34" s="74"/>
    </row>
    <row r="35" spans="1:10">
      <c r="A35" s="74"/>
      <c r="B35" s="74"/>
      <c r="C35" s="74"/>
      <c r="D35" s="74"/>
      <c r="E35" s="74"/>
      <c r="F35" s="74"/>
      <c r="G35" s="74"/>
      <c r="H35" s="74"/>
      <c r="I35" s="74"/>
      <c r="J35" s="74"/>
    </row>
    <row r="36" spans="1:10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>
      <c r="A104" s="3"/>
      <c r="B104" s="3"/>
      <c r="C104" s="3"/>
      <c r="D104" s="3"/>
      <c r="E104" s="3"/>
      <c r="F104" s="3"/>
      <c r="G104" s="3"/>
      <c r="H104" s="3"/>
      <c r="I104" s="3"/>
      <c r="J104" s="3"/>
    </row>
  </sheetData>
  <sheetProtection password="CC3D" sheet="1" objects="1" scenarios="1" formatCells="0" formatColumns="0" formatRows="0" insertColumns="0" insertRows="0" insertHyperlinks="0" deleteColumns="0" deleteRows="0"/>
  <mergeCells count="6">
    <mergeCell ref="A1:A4"/>
    <mergeCell ref="I1:J1"/>
    <mergeCell ref="B1:H1"/>
    <mergeCell ref="C2:H2"/>
    <mergeCell ref="C3:H3"/>
    <mergeCell ref="C4:H4"/>
  </mergeCells>
  <dataValidations count="2">
    <dataValidation type="list" allowBlank="1" showInputMessage="1" showErrorMessage="1" sqref="H5">
      <formula1>$C$24:$G$24</formula1>
    </dataValidation>
    <dataValidation type="list" allowBlank="1" showInputMessage="1" showErrorMessage="1" sqref="C7:C16">
      <formula1>$C$26:$I$26</formula1>
    </dataValidation>
  </dataValidations>
  <pageMargins left="0.7" right="0.7" top="0.75" bottom="0.75" header="0.3" footer="0.3"/>
  <pageSetup paperSize="9" orientation="landscape" horizontalDpi="1200" verticalDpi="1200" r:id="rId1"/>
  <ignoredErrors>
    <ignoredError sqref="D7:E16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2"/>
  <sheetViews>
    <sheetView showGridLines="0" view="pageLayout" workbookViewId="0">
      <selection activeCell="G6" sqref="G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6.85546875" style="1" customWidth="1"/>
    <col min="5" max="5" width="17.7109375" style="1" customWidth="1"/>
    <col min="6" max="6" width="15.140625" style="1" customWidth="1"/>
    <col min="7" max="7" width="9.42578125" style="1" customWidth="1"/>
    <col min="8" max="8" width="11.140625" style="1" customWidth="1"/>
    <col min="9" max="16384" width="9" style="1"/>
  </cols>
  <sheetData>
    <row r="1" spans="1:8" ht="33" customHeight="1">
      <c r="A1" s="102"/>
      <c r="B1" s="110" t="s">
        <v>15</v>
      </c>
      <c r="C1" s="110"/>
      <c r="D1" s="110"/>
      <c r="E1" s="110"/>
      <c r="F1" s="110"/>
      <c r="G1" s="92" t="s">
        <v>51</v>
      </c>
      <c r="H1" s="93"/>
    </row>
    <row r="2" spans="1:8" ht="19.7" customHeight="1">
      <c r="A2" s="103"/>
      <c r="B2" s="9" t="s">
        <v>5</v>
      </c>
      <c r="C2" s="95" t="s">
        <v>50</v>
      </c>
      <c r="D2" s="96"/>
      <c r="E2" s="96"/>
      <c r="F2" s="96"/>
      <c r="G2" s="8" t="s">
        <v>1</v>
      </c>
      <c r="H2" s="11">
        <v>4</v>
      </c>
    </row>
    <row r="3" spans="1:8" ht="19.7" customHeight="1">
      <c r="A3" s="103"/>
      <c r="B3" s="8" t="s">
        <v>3</v>
      </c>
      <c r="C3" s="120" t="str">
        <f>'Cal-01'!C3:J3</f>
        <v>กรอกข้อมูล</v>
      </c>
      <c r="D3" s="120"/>
      <c r="E3" s="120"/>
      <c r="F3" s="120"/>
      <c r="G3" s="8" t="s">
        <v>2</v>
      </c>
      <c r="H3" s="82" t="str">
        <f>'Cal-01'!L3</f>
        <v>วัน/เดือน/ปี</v>
      </c>
    </row>
    <row r="4" spans="1:8" ht="19.7" customHeight="1">
      <c r="A4" s="104"/>
      <c r="B4" s="8" t="s">
        <v>4</v>
      </c>
      <c r="C4" s="120" t="str">
        <f>'Cal-01'!C4:J4</f>
        <v>กรอกข้อมูล</v>
      </c>
      <c r="D4" s="120"/>
      <c r="E4" s="120"/>
      <c r="F4" s="120"/>
      <c r="G4" s="8" t="s">
        <v>6</v>
      </c>
      <c r="H4" s="12" t="s">
        <v>89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76" t="s">
        <v>96</v>
      </c>
      <c r="E6" s="76" t="s">
        <v>97</v>
      </c>
      <c r="F6" s="76" t="s">
        <v>98</v>
      </c>
      <c r="G6" s="18"/>
      <c r="H6" s="4"/>
    </row>
    <row r="7" spans="1:8" ht="41.25" customHeight="1">
      <c r="A7" s="2"/>
      <c r="B7" s="91" t="s">
        <v>35</v>
      </c>
      <c r="C7" s="40">
        <f>'Cal-03'!H17</f>
        <v>0</v>
      </c>
      <c r="D7" s="40">
        <f>'Cal-03'!I17</f>
        <v>0</v>
      </c>
      <c r="E7" s="34">
        <v>0</v>
      </c>
      <c r="F7" s="40">
        <f>'Cal-03'!J17</f>
        <v>0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39</v>
      </c>
      <c r="L20" s="35" t="s">
        <v>37</v>
      </c>
      <c r="M20" s="36" t="s">
        <v>38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5.75" thickBot="1">
      <c r="A102" s="5"/>
      <c r="B102" s="6"/>
      <c r="C102" s="6"/>
      <c r="D102" s="6"/>
      <c r="E102" s="6"/>
      <c r="F102" s="6"/>
      <c r="G102" s="6"/>
      <c r="H102" s="7"/>
    </row>
  </sheetData>
  <sheetProtection password="CC3D" sheet="1" objects="1" scenarios="1" formatCells="0" formatColumns="0" formatRows="0" insertColumns="0" insertRows="0" insertHyperlinks="0" deleteColumns="0" deleteRows="0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D14"/>
  <sheetViews>
    <sheetView showGridLines="0" workbookViewId="0">
      <selection activeCell="C18" sqref="C18"/>
    </sheetView>
  </sheetViews>
  <sheetFormatPr defaultRowHeight="15"/>
  <cols>
    <col min="1" max="1" width="43.5703125" customWidth="1"/>
    <col min="2" max="2" width="21.42578125" customWidth="1"/>
    <col min="3" max="3" width="21" customWidth="1"/>
    <col min="4" max="4" width="17.42578125" customWidth="1"/>
  </cols>
  <sheetData>
    <row r="1" spans="1:4" ht="20.100000000000001" customHeight="1">
      <c r="A1" s="44" t="s">
        <v>60</v>
      </c>
      <c r="B1" s="1"/>
      <c r="C1" s="1"/>
      <c r="D1" s="1"/>
    </row>
    <row r="2" spans="1:4" ht="20.100000000000001" customHeight="1">
      <c r="A2" s="45" t="s">
        <v>61</v>
      </c>
      <c r="B2" s="45" t="s">
        <v>62</v>
      </c>
      <c r="C2" s="45" t="s">
        <v>63</v>
      </c>
      <c r="D2" s="45" t="s">
        <v>64</v>
      </c>
    </row>
    <row r="3" spans="1:4" s="1" customFormat="1" ht="20.100000000000001" customHeight="1">
      <c r="A3" s="8" t="s">
        <v>76</v>
      </c>
      <c r="B3" s="47" t="s">
        <v>77</v>
      </c>
      <c r="C3" s="53" t="s">
        <v>27</v>
      </c>
      <c r="D3" s="47" t="s">
        <v>71</v>
      </c>
    </row>
    <row r="4" spans="1:4" ht="20.100000000000001" customHeight="1">
      <c r="A4" s="46" t="s">
        <v>74</v>
      </c>
      <c r="B4" s="47" t="s">
        <v>65</v>
      </c>
      <c r="C4" s="43" t="s">
        <v>69</v>
      </c>
      <c r="D4" s="47" t="s">
        <v>66</v>
      </c>
    </row>
    <row r="5" spans="1:4" s="1" customFormat="1" ht="20.100000000000001" customHeight="1">
      <c r="A5" s="8" t="s">
        <v>75</v>
      </c>
      <c r="B5" s="47" t="s">
        <v>65</v>
      </c>
      <c r="C5" s="43" t="s">
        <v>70</v>
      </c>
      <c r="D5" s="47" t="s">
        <v>71</v>
      </c>
    </row>
    <row r="6" spans="1:4" s="1" customFormat="1" ht="20.100000000000001" customHeight="1">
      <c r="A6" s="57" t="s">
        <v>80</v>
      </c>
      <c r="B6" s="52" t="s">
        <v>82</v>
      </c>
      <c r="C6" s="58" t="s">
        <v>83</v>
      </c>
      <c r="D6" s="59" t="s">
        <v>84</v>
      </c>
    </row>
    <row r="7" spans="1:4" s="1" customFormat="1" ht="20.100000000000001" customHeight="1">
      <c r="A7" s="57" t="s">
        <v>81</v>
      </c>
      <c r="B7" s="52" t="s">
        <v>82</v>
      </c>
      <c r="C7" s="58" t="s">
        <v>85</v>
      </c>
      <c r="D7" s="59" t="s">
        <v>84</v>
      </c>
    </row>
    <row r="8" spans="1:4" ht="20.100000000000001" customHeight="1">
      <c r="A8" s="48" t="s">
        <v>78</v>
      </c>
      <c r="B8" s="47" t="s">
        <v>72</v>
      </c>
      <c r="C8" s="43" t="s">
        <v>73</v>
      </c>
      <c r="D8" s="49" t="s">
        <v>66</v>
      </c>
    </row>
    <row r="9" spans="1:4" ht="20.100000000000001" customHeight="1">
      <c r="A9" s="51" t="s">
        <v>79</v>
      </c>
      <c r="B9" s="49" t="s">
        <v>67</v>
      </c>
      <c r="C9" s="50" t="s">
        <v>68</v>
      </c>
      <c r="D9" s="52" t="s">
        <v>66</v>
      </c>
    </row>
    <row r="10" spans="1:4" ht="20.100000000000001" customHeight="1">
      <c r="C10" s="1"/>
    </row>
    <row r="11" spans="1:4">
      <c r="B11" s="1"/>
    </row>
    <row r="12" spans="1:4">
      <c r="C12" s="1"/>
    </row>
    <row r="13" spans="1:4">
      <c r="C13" s="1"/>
    </row>
    <row r="14" spans="1:4">
      <c r="B14" s="1"/>
    </row>
  </sheetData>
  <dataValidations disablePrompts="1" count="1">
    <dataValidation type="list" allowBlank="1" showInputMessage="1" showErrorMessage="1" sqref="C1">
      <formula1>$A$1:$A$8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D10" sqref="D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2016-07-26T06:28:02Z</dcterms:modified>
</cp:coreProperties>
</file>